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05" yWindow="-105" windowWidth="20730" windowHeight="11760" activeTab="1"/>
  </bookViews>
  <sheets>
    <sheet name="ALL" sheetId="4" r:id="rId1"/>
    <sheet name="FW BIAŁY BÓR" sheetId="2" r:id="rId2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7" i="4"/>
  <c r="O4"/>
  <c r="P4" s="1"/>
  <c r="P7" l="1"/>
</calcChain>
</file>

<file path=xl/sharedStrings.xml><?xml version="1.0" encoding="utf-8"?>
<sst xmlns="http://schemas.openxmlformats.org/spreadsheetml/2006/main" count="294" uniqueCount="108">
  <si>
    <t>Nr kolizji</t>
  </si>
  <si>
    <t>Data</t>
  </si>
  <si>
    <t>Grupa</t>
  </si>
  <si>
    <t>Gatunek</t>
  </si>
  <si>
    <t>Nazwa naukowa</t>
  </si>
  <si>
    <t>Liczba</t>
  </si>
  <si>
    <t>Nr tubrbiny</t>
  </si>
  <si>
    <t>Obserwator</t>
  </si>
  <si>
    <t>Lp</t>
  </si>
  <si>
    <t>Uwagi</t>
  </si>
  <si>
    <t xml:space="preserve">Klasa kolizji </t>
  </si>
  <si>
    <t>all.</t>
  </si>
  <si>
    <t>os./turbina/rok</t>
  </si>
  <si>
    <t>BIRDS</t>
  </si>
  <si>
    <t>BATS</t>
  </si>
  <si>
    <t>Odległość (m)</t>
  </si>
  <si>
    <t>N</t>
  </si>
  <si>
    <t>POZIOM</t>
  </si>
  <si>
    <t>03-2023</t>
  </si>
  <si>
    <t>04-2023</t>
  </si>
  <si>
    <t>05-2023</t>
  </si>
  <si>
    <t>06-2023</t>
  </si>
  <si>
    <t>07-2023</t>
  </si>
  <si>
    <t>08-2023</t>
  </si>
  <si>
    <t>09-2023</t>
  </si>
  <si>
    <t>10-2023</t>
  </si>
  <si>
    <t>11-2023</t>
  </si>
  <si>
    <t>12-2023</t>
  </si>
  <si>
    <t>01-2024</t>
  </si>
  <si>
    <t>02-2024</t>
  </si>
  <si>
    <t>2 sezon</t>
  </si>
  <si>
    <t>niski</t>
  </si>
  <si>
    <t>1/2023</t>
  </si>
  <si>
    <t>2/2023</t>
  </si>
  <si>
    <t>3/2023</t>
  </si>
  <si>
    <t>nietoperz</t>
  </si>
  <si>
    <t>B</t>
  </si>
  <si>
    <t>D.Hybsz/GTPRO</t>
  </si>
  <si>
    <t>M.Łukaszewicz/GTPRO</t>
  </si>
  <si>
    <t>całe ciało, brak widocznych obrażeń zewnętrznych</t>
  </si>
  <si>
    <t xml:space="preserve">nocek </t>
  </si>
  <si>
    <t>Myotis sp.</t>
  </si>
  <si>
    <t>karlik malutki</t>
  </si>
  <si>
    <t>Pipistrellus pipistrellus</t>
  </si>
  <si>
    <t>borowiec wielki</t>
  </si>
  <si>
    <t>Nyctalus noctula</t>
  </si>
  <si>
    <t>4/2023</t>
  </si>
  <si>
    <t>5/2023</t>
  </si>
  <si>
    <t>ptak</t>
  </si>
  <si>
    <t>skowronek</t>
  </si>
  <si>
    <t>Alauda arvensis</t>
  </si>
  <si>
    <t>szczątki ciała, brak głowy</t>
  </si>
  <si>
    <t>6/2023</t>
  </si>
  <si>
    <t>7/2023</t>
  </si>
  <si>
    <t>8/2023</t>
  </si>
  <si>
    <t>9/2023</t>
  </si>
  <si>
    <t xml:space="preserve">całe ciało </t>
  </si>
  <si>
    <t>10/2023</t>
  </si>
  <si>
    <t>11/2023</t>
  </si>
  <si>
    <t>12/2023</t>
  </si>
  <si>
    <t>13/2023</t>
  </si>
  <si>
    <t>14/2023</t>
  </si>
  <si>
    <t>15/2023</t>
  </si>
  <si>
    <t>nocek duży</t>
  </si>
  <si>
    <t>Myotis myotis</t>
  </si>
  <si>
    <t>ciało częściowo wygryzione przez osy i w stanie rozkładu</t>
  </si>
  <si>
    <t>znaczny sopień rozkładu, identyfikacja gatunkowa była możliwa</t>
  </si>
  <si>
    <t>16/2023</t>
  </si>
  <si>
    <t>17/2023</t>
  </si>
  <si>
    <t>18/2023</t>
  </si>
  <si>
    <t>19/2023</t>
  </si>
  <si>
    <t>20/2023</t>
  </si>
  <si>
    <t>21/2023</t>
  </si>
  <si>
    <t>L.Kołaczek/GTPRO</t>
  </si>
  <si>
    <t xml:space="preserve">ciało częściowo (od strony brzusznej) wyjedzone przez owady </t>
  </si>
  <si>
    <t>karlik drobny</t>
  </si>
  <si>
    <t>Pipistrellus pygmaeus</t>
  </si>
  <si>
    <t>szeroka rana lewej strony podbrzusza</t>
  </si>
  <si>
    <t>karlik większy</t>
  </si>
  <si>
    <t>Pipistrellus nathusii</t>
  </si>
  <si>
    <t xml:space="preserve">całe ciało, postępujący rozkład.  </t>
  </si>
  <si>
    <t>22/2023</t>
  </si>
  <si>
    <t>23/2023</t>
  </si>
  <si>
    <t>24/2023</t>
  </si>
  <si>
    <t xml:space="preserve">karlik </t>
  </si>
  <si>
    <t>Pipistrellus sp.</t>
  </si>
  <si>
    <t>brak widocznych obrażeń zewnętrznych.Znaczny stopień rozkładu.</t>
  </si>
  <si>
    <t>25/2023</t>
  </si>
  <si>
    <t>26/2023</t>
  </si>
  <si>
    <t>27/2023</t>
  </si>
  <si>
    <t>28/2023</t>
  </si>
  <si>
    <t>29/2023</t>
  </si>
  <si>
    <t>30/2023</t>
  </si>
  <si>
    <t>kania ruda</t>
  </si>
  <si>
    <t>Milvus mulvus</t>
  </si>
  <si>
    <t>mysikrólik</t>
  </si>
  <si>
    <t>Regulus regulus</t>
  </si>
  <si>
    <t xml:space="preserve">Odnaleziono fragmenty ciała – skrzydło, fragmenty tułowia, pióra.
</t>
  </si>
  <si>
    <t>Odnaleziono całe ciało. Brak widocznych uszkodzen ciała.</t>
  </si>
  <si>
    <t>31/2023</t>
  </si>
  <si>
    <t>32/2023</t>
  </si>
  <si>
    <t>33/2023</t>
  </si>
  <si>
    <t>34/2023</t>
  </si>
  <si>
    <t>35/2023</t>
  </si>
  <si>
    <t>potrzeszcz</t>
  </si>
  <si>
    <t>Emberiza calandra</t>
  </si>
  <si>
    <t>Odnaleziono całe ciało</t>
  </si>
  <si>
    <t xml:space="preserve">Odnaleziono całe ciało, otwarta rana cięta na grzbiecie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</si>
</sst>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14" fontId="2" fillId="0" borderId="0" xfId="0" applyNumberFormat="1" applyFont="1" applyAlignment="1">
      <alignment horizontal="left"/>
    </xf>
    <xf numFmtId="0" fontId="2" fillId="0" borderId="0" xfId="0" applyFont="1"/>
    <xf numFmtId="0" fontId="1" fillId="3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2" fontId="2" fillId="0" borderId="0" xfId="0" applyNumberFormat="1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2" fontId="2" fillId="0" borderId="3" xfId="0" applyNumberFormat="1" applyFont="1" applyBorder="1" applyAlignment="1">
      <alignment horizontal="center" vertical="center"/>
    </xf>
    <xf numFmtId="0" fontId="1" fillId="0" borderId="0" xfId="0" applyFont="1"/>
    <xf numFmtId="0" fontId="1" fillId="0" borderId="4" xfId="0" applyFont="1" applyBorder="1" applyAlignment="1">
      <alignment horizontal="center"/>
    </xf>
    <xf numFmtId="2" fontId="1" fillId="0" borderId="5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2" fontId="2" fillId="0" borderId="0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3" fillId="0" borderId="1" xfId="0" applyFont="1" applyBorder="1"/>
    <xf numFmtId="0" fontId="3" fillId="0" borderId="5" xfId="0" applyFont="1" applyBorder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2:Q7"/>
  <sheetViews>
    <sheetView workbookViewId="0">
      <selection activeCell="B3" sqref="B3"/>
    </sheetView>
  </sheetViews>
  <sheetFormatPr defaultColWidth="9.140625" defaultRowHeight="12.75"/>
  <cols>
    <col min="1" max="14" width="9.140625" style="4"/>
    <col min="15" max="15" width="9.140625" style="1"/>
    <col min="16" max="16" width="14.140625" style="7" customWidth="1"/>
    <col min="17" max="17" width="12.28515625" style="1" customWidth="1"/>
    <col min="18" max="16384" width="9.140625" style="4"/>
  </cols>
  <sheetData>
    <row r="2" spans="1:17">
      <c r="O2" s="1" t="s">
        <v>16</v>
      </c>
      <c r="Q2" s="1" t="s">
        <v>17</v>
      </c>
    </row>
    <row r="3" spans="1:17">
      <c r="A3" s="4" t="s">
        <v>30</v>
      </c>
      <c r="B3" s="8" t="s">
        <v>13</v>
      </c>
      <c r="C3" s="18" t="s">
        <v>18</v>
      </c>
      <c r="D3" s="18" t="s">
        <v>19</v>
      </c>
      <c r="E3" s="18" t="s">
        <v>20</v>
      </c>
      <c r="F3" s="18" t="s">
        <v>21</v>
      </c>
      <c r="G3" s="18" t="s">
        <v>22</v>
      </c>
      <c r="H3" s="18" t="s">
        <v>23</v>
      </c>
      <c r="I3" s="18" t="s">
        <v>24</v>
      </c>
      <c r="J3" s="18" t="s">
        <v>25</v>
      </c>
      <c r="K3" s="18" t="s">
        <v>26</v>
      </c>
      <c r="L3" s="18" t="s">
        <v>27</v>
      </c>
      <c r="M3" s="18" t="s">
        <v>28</v>
      </c>
      <c r="N3" s="19" t="s">
        <v>29</v>
      </c>
      <c r="O3" s="9" t="s">
        <v>30</v>
      </c>
      <c r="P3" s="10" t="s">
        <v>12</v>
      </c>
    </row>
    <row r="4" spans="1:17" s="11" customFormat="1">
      <c r="B4" s="11" t="s">
        <v>11</v>
      </c>
      <c r="C4" s="11">
        <v>0</v>
      </c>
      <c r="D4" s="11">
        <v>0</v>
      </c>
      <c r="E4" s="11">
        <v>0</v>
      </c>
      <c r="F4" s="11">
        <v>1</v>
      </c>
      <c r="G4" s="11">
        <v>1</v>
      </c>
      <c r="H4" s="11">
        <v>0</v>
      </c>
      <c r="I4" s="11">
        <v>4</v>
      </c>
      <c r="J4" s="11">
        <v>4</v>
      </c>
      <c r="K4" s="11">
        <v>0</v>
      </c>
      <c r="L4" s="11">
        <v>0</v>
      </c>
      <c r="M4" s="11">
        <v>0</v>
      </c>
      <c r="N4" s="11">
        <v>0</v>
      </c>
      <c r="O4" s="12">
        <f>SUM(C4:N4)</f>
        <v>10</v>
      </c>
      <c r="P4" s="13">
        <f>O4/42</f>
        <v>0.23809523809523808</v>
      </c>
      <c r="Q4" s="14" t="s">
        <v>31</v>
      </c>
    </row>
    <row r="5" spans="1:17">
      <c r="O5" s="15"/>
      <c r="P5" s="16"/>
    </row>
    <row r="6" spans="1:17">
      <c r="B6" s="8" t="s">
        <v>14</v>
      </c>
      <c r="C6" s="18" t="s">
        <v>18</v>
      </c>
      <c r="D6" s="18" t="s">
        <v>19</v>
      </c>
      <c r="E6" s="18" t="s">
        <v>20</v>
      </c>
      <c r="F6" s="18" t="s">
        <v>21</v>
      </c>
      <c r="G6" s="18" t="s">
        <v>22</v>
      </c>
      <c r="H6" s="18" t="s">
        <v>23</v>
      </c>
      <c r="I6" s="18" t="s">
        <v>24</v>
      </c>
      <c r="J6" s="18" t="s">
        <v>25</v>
      </c>
      <c r="K6" s="18" t="s">
        <v>26</v>
      </c>
      <c r="L6" s="18" t="s">
        <v>27</v>
      </c>
      <c r="M6" s="18" t="s">
        <v>28</v>
      </c>
      <c r="N6" s="19" t="s">
        <v>29</v>
      </c>
      <c r="O6" s="9" t="s">
        <v>30</v>
      </c>
      <c r="P6" s="10" t="s">
        <v>12</v>
      </c>
    </row>
    <row r="7" spans="1:17" s="11" customFormat="1">
      <c r="B7" s="11" t="s">
        <v>11</v>
      </c>
      <c r="C7" s="11">
        <v>0</v>
      </c>
      <c r="D7" s="11">
        <v>0</v>
      </c>
      <c r="E7" s="11">
        <v>3</v>
      </c>
      <c r="F7" s="11">
        <v>1</v>
      </c>
      <c r="G7" s="11">
        <v>3</v>
      </c>
      <c r="H7" s="11">
        <v>15</v>
      </c>
      <c r="I7" s="11">
        <v>2</v>
      </c>
      <c r="J7" s="11">
        <v>1</v>
      </c>
      <c r="K7" s="11">
        <v>0</v>
      </c>
      <c r="L7" s="11">
        <v>0</v>
      </c>
      <c r="M7" s="11">
        <v>0</v>
      </c>
      <c r="N7" s="11">
        <v>0</v>
      </c>
      <c r="O7" s="12">
        <f>SUM(C7:N7)</f>
        <v>25</v>
      </c>
      <c r="P7" s="13">
        <f>O7/42</f>
        <v>0.59523809523809523</v>
      </c>
      <c r="Q7" s="14" t="s">
        <v>31</v>
      </c>
    </row>
  </sheetData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L38"/>
  <sheetViews>
    <sheetView tabSelected="1" workbookViewId="0">
      <selection activeCell="A37" sqref="A37"/>
    </sheetView>
  </sheetViews>
  <sheetFormatPr defaultColWidth="9.140625" defaultRowHeight="12.75"/>
  <cols>
    <col min="1" max="1" width="5.42578125" style="1" customWidth="1"/>
    <col min="2" max="2" width="11.5703125" style="2" customWidth="1"/>
    <col min="3" max="3" width="11.28515625" style="2" customWidth="1"/>
    <col min="4" max="4" width="12.42578125" style="2" customWidth="1"/>
    <col min="5" max="5" width="14.85546875" style="2" customWidth="1"/>
    <col min="6" max="6" width="22.42578125" style="2" customWidth="1"/>
    <col min="7" max="7" width="6.85546875" style="2" customWidth="1"/>
    <col min="8" max="8" width="10.5703125" style="2" customWidth="1"/>
    <col min="9" max="10" width="11.85546875" style="2" customWidth="1"/>
    <col min="11" max="11" width="22" style="2" customWidth="1"/>
    <col min="12" max="12" width="54.85546875" style="2" customWidth="1"/>
    <col min="13" max="16384" width="9.140625" style="4"/>
  </cols>
  <sheetData>
    <row r="1" spans="1:12" s="6" customFormat="1">
      <c r="A1" s="5" t="s">
        <v>8</v>
      </c>
      <c r="B1" s="5" t="s">
        <v>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10</v>
      </c>
      <c r="I1" s="5" t="s">
        <v>6</v>
      </c>
      <c r="J1" s="5" t="s">
        <v>15</v>
      </c>
      <c r="K1" s="5" t="s">
        <v>7</v>
      </c>
      <c r="L1" s="5" t="s">
        <v>9</v>
      </c>
    </row>
    <row r="2" spans="1:12">
      <c r="A2" s="1">
        <v>1</v>
      </c>
      <c r="B2" s="2" t="s">
        <v>32</v>
      </c>
      <c r="C2" s="3">
        <v>45057</v>
      </c>
      <c r="D2" s="2" t="s">
        <v>35</v>
      </c>
      <c r="E2" s="2" t="s">
        <v>40</v>
      </c>
      <c r="F2" s="2" t="s">
        <v>41</v>
      </c>
      <c r="G2" s="2">
        <v>1</v>
      </c>
      <c r="H2" s="2" t="s">
        <v>36</v>
      </c>
      <c r="I2" s="2">
        <v>21</v>
      </c>
      <c r="J2" s="2">
        <v>48</v>
      </c>
      <c r="K2" s="2" t="s">
        <v>37</v>
      </c>
      <c r="L2" s="2" t="s">
        <v>39</v>
      </c>
    </row>
    <row r="3" spans="1:12">
      <c r="A3" s="1">
        <v>2</v>
      </c>
      <c r="B3" s="2" t="s">
        <v>33</v>
      </c>
      <c r="C3" s="3">
        <v>45057</v>
      </c>
      <c r="D3" s="2" t="s">
        <v>35</v>
      </c>
      <c r="E3" s="2" t="s">
        <v>42</v>
      </c>
      <c r="F3" s="2" t="s">
        <v>43</v>
      </c>
      <c r="G3" s="2">
        <v>1</v>
      </c>
      <c r="H3" s="2" t="s">
        <v>36</v>
      </c>
      <c r="I3" s="2">
        <v>22</v>
      </c>
      <c r="J3" s="2">
        <v>28</v>
      </c>
      <c r="K3" s="2" t="s">
        <v>37</v>
      </c>
      <c r="L3" s="2" t="s">
        <v>39</v>
      </c>
    </row>
    <row r="4" spans="1:12">
      <c r="A4" s="1">
        <v>3</v>
      </c>
      <c r="B4" s="2" t="s">
        <v>34</v>
      </c>
      <c r="C4" s="3">
        <v>45065</v>
      </c>
      <c r="D4" s="2" t="s">
        <v>35</v>
      </c>
      <c r="E4" s="2" t="s">
        <v>44</v>
      </c>
      <c r="F4" s="2" t="s">
        <v>45</v>
      </c>
      <c r="G4" s="2">
        <v>1</v>
      </c>
      <c r="H4" s="2" t="s">
        <v>36</v>
      </c>
      <c r="I4" s="2">
        <v>28</v>
      </c>
      <c r="J4" s="2">
        <v>10</v>
      </c>
      <c r="K4" s="2" t="s">
        <v>38</v>
      </c>
      <c r="L4" s="2" t="s">
        <v>39</v>
      </c>
    </row>
    <row r="5" spans="1:12">
      <c r="A5" s="1">
        <v>4</v>
      </c>
      <c r="B5" s="2" t="s">
        <v>46</v>
      </c>
      <c r="C5" s="3">
        <v>45083</v>
      </c>
      <c r="D5" s="2" t="s">
        <v>35</v>
      </c>
      <c r="E5" s="2" t="s">
        <v>42</v>
      </c>
      <c r="F5" s="2" t="s">
        <v>43</v>
      </c>
      <c r="G5" s="2">
        <v>1</v>
      </c>
      <c r="H5" s="2" t="s">
        <v>36</v>
      </c>
      <c r="I5" s="2">
        <v>29</v>
      </c>
      <c r="J5" s="2">
        <v>27</v>
      </c>
      <c r="K5" s="2" t="s">
        <v>37</v>
      </c>
      <c r="L5" s="2" t="s">
        <v>39</v>
      </c>
    </row>
    <row r="6" spans="1:12">
      <c r="A6" s="1">
        <v>5</v>
      </c>
      <c r="B6" s="2" t="s">
        <v>47</v>
      </c>
      <c r="C6" s="3">
        <v>45083</v>
      </c>
      <c r="D6" s="2" t="s">
        <v>48</v>
      </c>
      <c r="E6" s="2" t="s">
        <v>49</v>
      </c>
      <c r="F6" s="2" t="s">
        <v>50</v>
      </c>
      <c r="G6" s="2">
        <v>1</v>
      </c>
      <c r="H6" s="2" t="s">
        <v>36</v>
      </c>
      <c r="I6" s="2">
        <v>6</v>
      </c>
      <c r="J6" s="2">
        <v>6</v>
      </c>
      <c r="K6" s="2" t="s">
        <v>37</v>
      </c>
      <c r="L6" s="2" t="s">
        <v>51</v>
      </c>
    </row>
    <row r="7" spans="1:12">
      <c r="A7" s="1">
        <v>6</v>
      </c>
      <c r="B7" s="2" t="s">
        <v>52</v>
      </c>
      <c r="C7" s="3">
        <v>45123</v>
      </c>
      <c r="D7" s="2" t="s">
        <v>35</v>
      </c>
      <c r="E7" s="2" t="s">
        <v>44</v>
      </c>
      <c r="F7" s="2" t="s">
        <v>45</v>
      </c>
      <c r="G7" s="2">
        <v>1</v>
      </c>
      <c r="H7" s="2" t="s">
        <v>36</v>
      </c>
      <c r="I7" s="2">
        <v>30</v>
      </c>
      <c r="J7" s="2">
        <v>38</v>
      </c>
      <c r="K7" s="2" t="s">
        <v>37</v>
      </c>
      <c r="L7" s="2" t="s">
        <v>39</v>
      </c>
    </row>
    <row r="8" spans="1:12">
      <c r="A8" s="1">
        <v>7</v>
      </c>
      <c r="B8" s="2" t="s">
        <v>53</v>
      </c>
      <c r="C8" s="3">
        <v>45123</v>
      </c>
      <c r="D8" s="2" t="s">
        <v>35</v>
      </c>
      <c r="E8" s="2" t="s">
        <v>44</v>
      </c>
      <c r="F8" s="2" t="s">
        <v>45</v>
      </c>
      <c r="G8" s="2">
        <v>1</v>
      </c>
      <c r="H8" s="2" t="s">
        <v>36</v>
      </c>
      <c r="I8" s="2">
        <v>31</v>
      </c>
      <c r="J8" s="2">
        <v>42</v>
      </c>
      <c r="K8" s="2" t="s">
        <v>37</v>
      </c>
      <c r="L8" s="2" t="s">
        <v>39</v>
      </c>
    </row>
    <row r="9" spans="1:12">
      <c r="A9" s="1">
        <v>8</v>
      </c>
      <c r="B9" s="2" t="s">
        <v>54</v>
      </c>
      <c r="C9" s="3">
        <v>45132</v>
      </c>
      <c r="D9" s="2" t="s">
        <v>35</v>
      </c>
      <c r="E9" s="2" t="s">
        <v>42</v>
      </c>
      <c r="F9" s="2" t="s">
        <v>43</v>
      </c>
      <c r="G9" s="2">
        <v>1</v>
      </c>
      <c r="H9" s="2" t="s">
        <v>36</v>
      </c>
      <c r="I9" s="2">
        <v>28</v>
      </c>
      <c r="J9" s="2">
        <v>39</v>
      </c>
      <c r="K9" s="2" t="s">
        <v>37</v>
      </c>
      <c r="L9" s="2" t="s">
        <v>39</v>
      </c>
    </row>
    <row r="10" spans="1:12">
      <c r="A10" s="1">
        <v>9</v>
      </c>
      <c r="B10" s="2" t="s">
        <v>55</v>
      </c>
      <c r="C10" s="3">
        <v>45132</v>
      </c>
      <c r="D10" s="2" t="s">
        <v>48</v>
      </c>
      <c r="E10" s="2" t="s">
        <v>49</v>
      </c>
      <c r="F10" s="2" t="s">
        <v>50</v>
      </c>
      <c r="G10" s="2">
        <v>1</v>
      </c>
      <c r="H10" s="2" t="s">
        <v>36</v>
      </c>
      <c r="I10" s="2">
        <v>36</v>
      </c>
      <c r="J10" s="2">
        <v>40</v>
      </c>
      <c r="K10" s="2" t="s">
        <v>37</v>
      </c>
      <c r="L10" s="2" t="s">
        <v>56</v>
      </c>
    </row>
    <row r="11" spans="1:12">
      <c r="A11" s="1">
        <v>10</v>
      </c>
      <c r="B11" s="2" t="s">
        <v>57</v>
      </c>
      <c r="C11" s="3">
        <v>45139</v>
      </c>
      <c r="D11" s="2" t="s">
        <v>35</v>
      </c>
      <c r="E11" s="2" t="s">
        <v>44</v>
      </c>
      <c r="F11" s="2" t="s">
        <v>45</v>
      </c>
      <c r="G11" s="2">
        <v>1</v>
      </c>
      <c r="H11" s="2" t="s">
        <v>36</v>
      </c>
      <c r="I11" s="2">
        <v>20</v>
      </c>
      <c r="J11" s="2">
        <v>8</v>
      </c>
      <c r="K11" s="2" t="s">
        <v>37</v>
      </c>
      <c r="L11" s="2" t="s">
        <v>39</v>
      </c>
    </row>
    <row r="12" spans="1:12">
      <c r="A12" s="1">
        <v>11</v>
      </c>
      <c r="B12" s="2" t="s">
        <v>58</v>
      </c>
      <c r="C12" s="3">
        <v>45139</v>
      </c>
      <c r="D12" s="2" t="s">
        <v>35</v>
      </c>
      <c r="E12" s="2" t="s">
        <v>42</v>
      </c>
      <c r="F12" s="2" t="s">
        <v>43</v>
      </c>
      <c r="G12" s="2">
        <v>1</v>
      </c>
      <c r="H12" s="2" t="s">
        <v>36</v>
      </c>
      <c r="I12" s="2">
        <v>16</v>
      </c>
      <c r="J12" s="2">
        <v>12</v>
      </c>
      <c r="K12" s="2" t="s">
        <v>37</v>
      </c>
      <c r="L12" s="2" t="s">
        <v>39</v>
      </c>
    </row>
    <row r="13" spans="1:12">
      <c r="A13" s="1">
        <v>12</v>
      </c>
      <c r="B13" s="2" t="s">
        <v>59</v>
      </c>
      <c r="C13" s="3">
        <v>45139</v>
      </c>
      <c r="D13" s="2" t="s">
        <v>35</v>
      </c>
      <c r="E13" s="2" t="s">
        <v>63</v>
      </c>
      <c r="F13" s="2" t="s">
        <v>64</v>
      </c>
      <c r="G13" s="2">
        <v>1</v>
      </c>
      <c r="H13" s="2" t="s">
        <v>36</v>
      </c>
      <c r="I13" s="2">
        <v>14</v>
      </c>
      <c r="J13" s="2">
        <v>16</v>
      </c>
      <c r="K13" s="2" t="s">
        <v>37</v>
      </c>
      <c r="L13" s="2" t="s">
        <v>39</v>
      </c>
    </row>
    <row r="14" spans="1:12">
      <c r="A14" s="1">
        <v>13</v>
      </c>
      <c r="B14" s="2" t="s">
        <v>60</v>
      </c>
      <c r="C14" s="3">
        <v>45139</v>
      </c>
      <c r="D14" s="2" t="s">
        <v>35</v>
      </c>
      <c r="E14" s="2" t="s">
        <v>44</v>
      </c>
      <c r="F14" s="2" t="s">
        <v>45</v>
      </c>
      <c r="G14" s="2">
        <v>1</v>
      </c>
      <c r="H14" s="2" t="s">
        <v>36</v>
      </c>
      <c r="I14" s="2">
        <v>22</v>
      </c>
      <c r="J14" s="2">
        <v>5</v>
      </c>
      <c r="K14" s="2" t="s">
        <v>37</v>
      </c>
      <c r="L14" s="2" t="s">
        <v>65</v>
      </c>
    </row>
    <row r="15" spans="1:12">
      <c r="A15" s="1">
        <v>14</v>
      </c>
      <c r="B15" s="2" t="s">
        <v>61</v>
      </c>
      <c r="C15" s="3">
        <v>45147</v>
      </c>
      <c r="D15" s="2" t="s">
        <v>35</v>
      </c>
      <c r="E15" s="2" t="s">
        <v>44</v>
      </c>
      <c r="F15" s="2" t="s">
        <v>45</v>
      </c>
      <c r="G15" s="2">
        <v>1</v>
      </c>
      <c r="H15" s="2" t="s">
        <v>36</v>
      </c>
      <c r="I15" s="2">
        <v>23</v>
      </c>
      <c r="J15" s="2">
        <v>4</v>
      </c>
      <c r="K15" s="2" t="s">
        <v>37</v>
      </c>
      <c r="L15" s="2" t="s">
        <v>39</v>
      </c>
    </row>
    <row r="16" spans="1:12">
      <c r="A16" s="1">
        <v>15</v>
      </c>
      <c r="B16" s="2" t="s">
        <v>62</v>
      </c>
      <c r="C16" s="3">
        <v>45147</v>
      </c>
      <c r="D16" s="2" t="s">
        <v>35</v>
      </c>
      <c r="E16" s="2" t="s">
        <v>42</v>
      </c>
      <c r="F16" s="2" t="s">
        <v>43</v>
      </c>
      <c r="G16" s="2">
        <v>1</v>
      </c>
      <c r="H16" s="2" t="s">
        <v>36</v>
      </c>
      <c r="I16" s="2">
        <v>28</v>
      </c>
      <c r="J16" s="2">
        <v>28</v>
      </c>
      <c r="K16" s="2" t="s">
        <v>37</v>
      </c>
      <c r="L16" s="2" t="s">
        <v>66</v>
      </c>
    </row>
    <row r="17" spans="1:12">
      <c r="A17" s="1">
        <v>16</v>
      </c>
      <c r="B17" s="2" t="s">
        <v>67</v>
      </c>
      <c r="C17" s="3">
        <v>45157</v>
      </c>
      <c r="D17" s="2" t="s">
        <v>35</v>
      </c>
      <c r="E17" s="2" t="s">
        <v>44</v>
      </c>
      <c r="F17" s="2" t="s">
        <v>45</v>
      </c>
      <c r="G17" s="2">
        <v>1</v>
      </c>
      <c r="H17" s="2" t="s">
        <v>36</v>
      </c>
      <c r="I17" s="2">
        <v>41</v>
      </c>
      <c r="J17" s="2">
        <v>15</v>
      </c>
      <c r="K17" s="2" t="s">
        <v>73</v>
      </c>
      <c r="L17" s="2" t="s">
        <v>39</v>
      </c>
    </row>
    <row r="18" spans="1:12">
      <c r="A18" s="1">
        <v>17</v>
      </c>
      <c r="B18" s="2" t="s">
        <v>68</v>
      </c>
      <c r="C18" s="3">
        <v>45157</v>
      </c>
      <c r="D18" s="2" t="s">
        <v>35</v>
      </c>
      <c r="E18" s="2" t="s">
        <v>75</v>
      </c>
      <c r="F18" s="2" t="s">
        <v>76</v>
      </c>
      <c r="G18" s="2">
        <v>1</v>
      </c>
      <c r="H18" s="2" t="s">
        <v>36</v>
      </c>
      <c r="I18" s="2">
        <v>19</v>
      </c>
      <c r="J18" s="2">
        <v>20</v>
      </c>
      <c r="K18" s="2" t="s">
        <v>73</v>
      </c>
      <c r="L18" s="2" t="s">
        <v>74</v>
      </c>
    </row>
    <row r="19" spans="1:12">
      <c r="A19" s="1">
        <v>18</v>
      </c>
      <c r="B19" s="3" t="s">
        <v>69</v>
      </c>
      <c r="C19" s="3">
        <v>45157</v>
      </c>
      <c r="D19" s="2" t="s">
        <v>35</v>
      </c>
      <c r="E19" s="2" t="s">
        <v>44</v>
      </c>
      <c r="F19" s="2" t="s">
        <v>45</v>
      </c>
      <c r="G19" s="2">
        <v>1</v>
      </c>
      <c r="H19" s="2" t="s">
        <v>36</v>
      </c>
      <c r="I19" s="2">
        <v>2</v>
      </c>
      <c r="J19" s="2">
        <v>30</v>
      </c>
      <c r="K19" s="2" t="s">
        <v>73</v>
      </c>
      <c r="L19" s="2" t="s">
        <v>39</v>
      </c>
    </row>
    <row r="20" spans="1:12">
      <c r="A20" s="1">
        <v>19</v>
      </c>
      <c r="B20" s="2" t="s">
        <v>70</v>
      </c>
      <c r="C20" s="3">
        <v>45157</v>
      </c>
      <c r="D20" s="2" t="s">
        <v>35</v>
      </c>
      <c r="E20" s="2" t="s">
        <v>44</v>
      </c>
      <c r="F20" s="2" t="s">
        <v>45</v>
      </c>
      <c r="G20" s="2">
        <v>1</v>
      </c>
      <c r="H20" s="2" t="s">
        <v>36</v>
      </c>
      <c r="I20" s="2">
        <v>3</v>
      </c>
      <c r="J20" s="2">
        <v>38</v>
      </c>
      <c r="K20" s="2" t="s">
        <v>73</v>
      </c>
      <c r="L20" s="2" t="s">
        <v>77</v>
      </c>
    </row>
    <row r="21" spans="1:12">
      <c r="A21" s="1">
        <v>20</v>
      </c>
      <c r="B21" s="2" t="s">
        <v>71</v>
      </c>
      <c r="C21" s="3">
        <v>45158</v>
      </c>
      <c r="D21" s="2" t="s">
        <v>35</v>
      </c>
      <c r="E21" s="2" t="s">
        <v>78</v>
      </c>
      <c r="F21" s="2" t="s">
        <v>79</v>
      </c>
      <c r="G21" s="2">
        <v>1</v>
      </c>
      <c r="H21" s="2" t="s">
        <v>36</v>
      </c>
      <c r="I21" s="2">
        <v>27</v>
      </c>
      <c r="J21" s="2">
        <v>3</v>
      </c>
      <c r="K21" s="2" t="s">
        <v>73</v>
      </c>
      <c r="L21" s="2" t="s">
        <v>39</v>
      </c>
    </row>
    <row r="22" spans="1:12">
      <c r="A22" s="1">
        <v>21</v>
      </c>
      <c r="B22" s="2" t="s">
        <v>72</v>
      </c>
      <c r="C22" s="3">
        <v>45158</v>
      </c>
      <c r="D22" s="2" t="s">
        <v>35</v>
      </c>
      <c r="E22" s="2" t="s">
        <v>44</v>
      </c>
      <c r="F22" s="2" t="s">
        <v>45</v>
      </c>
      <c r="G22" s="2">
        <v>1</v>
      </c>
      <c r="H22" s="2" t="s">
        <v>36</v>
      </c>
      <c r="I22" s="2">
        <v>29</v>
      </c>
      <c r="J22" s="2">
        <v>50</v>
      </c>
      <c r="K22" s="2" t="s">
        <v>73</v>
      </c>
      <c r="L22" s="2" t="s">
        <v>80</v>
      </c>
    </row>
    <row r="23" spans="1:12">
      <c r="A23" s="1">
        <v>22</v>
      </c>
      <c r="B23" s="2" t="s">
        <v>81</v>
      </c>
      <c r="C23" s="3">
        <v>45165</v>
      </c>
      <c r="D23" s="2" t="s">
        <v>35</v>
      </c>
      <c r="E23" s="2" t="s">
        <v>44</v>
      </c>
      <c r="F23" s="2" t="s">
        <v>45</v>
      </c>
      <c r="G23" s="2">
        <v>1</v>
      </c>
      <c r="H23" s="2" t="s">
        <v>36</v>
      </c>
      <c r="I23" s="2">
        <v>34</v>
      </c>
      <c r="J23" s="2">
        <v>35</v>
      </c>
      <c r="K23" s="2" t="s">
        <v>38</v>
      </c>
      <c r="L23" s="2" t="s">
        <v>39</v>
      </c>
    </row>
    <row r="24" spans="1:12">
      <c r="A24" s="1">
        <v>23</v>
      </c>
      <c r="B24" s="2" t="s">
        <v>82</v>
      </c>
      <c r="C24" s="3">
        <v>45165</v>
      </c>
      <c r="D24" s="2" t="s">
        <v>35</v>
      </c>
      <c r="E24" s="2" t="s">
        <v>42</v>
      </c>
      <c r="F24" s="2" t="s">
        <v>43</v>
      </c>
      <c r="G24" s="2">
        <v>1</v>
      </c>
      <c r="H24" s="2" t="s">
        <v>36</v>
      </c>
      <c r="I24" s="2">
        <v>31</v>
      </c>
      <c r="J24" s="2">
        <v>30</v>
      </c>
      <c r="K24" s="2" t="s">
        <v>38</v>
      </c>
      <c r="L24" s="2" t="s">
        <v>39</v>
      </c>
    </row>
    <row r="25" spans="1:12">
      <c r="A25" s="1">
        <v>24</v>
      </c>
      <c r="B25" s="2" t="s">
        <v>83</v>
      </c>
      <c r="C25" s="3">
        <v>45165</v>
      </c>
      <c r="D25" s="2" t="s">
        <v>35</v>
      </c>
      <c r="E25" s="2" t="s">
        <v>84</v>
      </c>
      <c r="F25" s="2" t="s">
        <v>85</v>
      </c>
      <c r="G25" s="2">
        <v>1</v>
      </c>
      <c r="H25" s="2" t="s">
        <v>36</v>
      </c>
      <c r="I25" s="2">
        <v>30</v>
      </c>
      <c r="J25" s="2">
        <v>46</v>
      </c>
      <c r="K25" s="2" t="s">
        <v>38</v>
      </c>
      <c r="L25" s="2" t="s">
        <v>86</v>
      </c>
    </row>
    <row r="26" spans="1:12">
      <c r="A26" s="1">
        <v>25</v>
      </c>
      <c r="B26" s="2" t="s">
        <v>87</v>
      </c>
      <c r="C26" s="3">
        <v>45179</v>
      </c>
      <c r="D26" s="2" t="s">
        <v>35</v>
      </c>
      <c r="E26" s="2" t="s">
        <v>44</v>
      </c>
      <c r="F26" s="2" t="s">
        <v>45</v>
      </c>
      <c r="G26" s="2">
        <v>1</v>
      </c>
      <c r="H26" s="2" t="s">
        <v>36</v>
      </c>
      <c r="I26" s="2">
        <v>40</v>
      </c>
      <c r="J26" s="2">
        <v>3</v>
      </c>
      <c r="K26" s="2" t="s">
        <v>73</v>
      </c>
      <c r="L26" s="2" t="s">
        <v>39</v>
      </c>
    </row>
    <row r="27" spans="1:12">
      <c r="A27" s="1">
        <v>26</v>
      </c>
      <c r="B27" s="2" t="s">
        <v>88</v>
      </c>
      <c r="C27" s="3">
        <v>45179</v>
      </c>
      <c r="D27" s="2" t="s">
        <v>35</v>
      </c>
      <c r="E27" s="2" t="s">
        <v>44</v>
      </c>
      <c r="F27" s="2" t="s">
        <v>45</v>
      </c>
      <c r="G27" s="2">
        <v>1</v>
      </c>
      <c r="H27" s="2" t="s">
        <v>36</v>
      </c>
      <c r="I27" s="2">
        <v>41</v>
      </c>
      <c r="J27" s="2">
        <v>1</v>
      </c>
      <c r="K27" s="2" t="s">
        <v>73</v>
      </c>
      <c r="L27" s="2" t="s">
        <v>39</v>
      </c>
    </row>
    <row r="28" spans="1:12" ht="13.5" customHeight="1">
      <c r="A28" s="1">
        <v>27</v>
      </c>
      <c r="B28" s="2" t="s">
        <v>89</v>
      </c>
      <c r="C28" s="3">
        <v>45190</v>
      </c>
      <c r="D28" s="2" t="s">
        <v>48</v>
      </c>
      <c r="E28" s="2" t="s">
        <v>93</v>
      </c>
      <c r="F28" s="2" t="s">
        <v>94</v>
      </c>
      <c r="G28" s="2">
        <v>1</v>
      </c>
      <c r="H28" s="2" t="s">
        <v>36</v>
      </c>
      <c r="I28" s="2">
        <v>11</v>
      </c>
      <c r="J28" s="2">
        <v>11</v>
      </c>
      <c r="K28" s="2" t="s">
        <v>37</v>
      </c>
      <c r="L28" s="17" t="s">
        <v>97</v>
      </c>
    </row>
    <row r="29" spans="1:12">
      <c r="A29" s="1">
        <v>28</v>
      </c>
      <c r="B29" s="2" t="s">
        <v>90</v>
      </c>
      <c r="C29" s="3">
        <v>45190</v>
      </c>
      <c r="D29" s="2" t="s">
        <v>48</v>
      </c>
      <c r="E29" s="2" t="s">
        <v>95</v>
      </c>
      <c r="F29" s="2" t="s">
        <v>96</v>
      </c>
      <c r="G29" s="2">
        <v>1</v>
      </c>
      <c r="H29" s="2" t="s">
        <v>36</v>
      </c>
      <c r="I29" s="2">
        <v>12</v>
      </c>
      <c r="J29" s="2">
        <v>35</v>
      </c>
      <c r="K29" s="2" t="s">
        <v>37</v>
      </c>
      <c r="L29" s="2" t="s">
        <v>98</v>
      </c>
    </row>
    <row r="30" spans="1:12">
      <c r="A30" s="1">
        <v>29</v>
      </c>
      <c r="B30" s="2" t="s">
        <v>91</v>
      </c>
      <c r="C30" s="3">
        <v>45196</v>
      </c>
      <c r="D30" s="2" t="s">
        <v>48</v>
      </c>
      <c r="E30" s="2" t="s">
        <v>95</v>
      </c>
      <c r="F30" s="2" t="s">
        <v>96</v>
      </c>
      <c r="G30" s="2">
        <v>1</v>
      </c>
      <c r="H30" s="2" t="s">
        <v>36</v>
      </c>
      <c r="I30" s="2">
        <v>5</v>
      </c>
      <c r="J30" s="2">
        <v>37</v>
      </c>
      <c r="K30" s="2" t="s">
        <v>73</v>
      </c>
      <c r="L30" s="2" t="s">
        <v>98</v>
      </c>
    </row>
    <row r="31" spans="1:12">
      <c r="A31" s="1">
        <v>30</v>
      </c>
      <c r="B31" s="2" t="s">
        <v>92</v>
      </c>
      <c r="C31" s="3">
        <v>45197</v>
      </c>
      <c r="D31" s="2" t="s">
        <v>48</v>
      </c>
      <c r="E31" s="2" t="s">
        <v>95</v>
      </c>
      <c r="F31" s="2" t="s">
        <v>96</v>
      </c>
      <c r="G31" s="2">
        <v>1</v>
      </c>
      <c r="H31" s="2" t="s">
        <v>36</v>
      </c>
      <c r="I31" s="2">
        <v>28</v>
      </c>
      <c r="J31" s="2">
        <v>35</v>
      </c>
      <c r="K31" s="2" t="s">
        <v>73</v>
      </c>
      <c r="L31" s="2" t="s">
        <v>98</v>
      </c>
    </row>
    <row r="32" spans="1:12">
      <c r="A32" s="1">
        <v>31</v>
      </c>
      <c r="B32" s="2" t="s">
        <v>99</v>
      </c>
      <c r="C32" s="3">
        <v>45201</v>
      </c>
      <c r="D32" s="2" t="s">
        <v>48</v>
      </c>
      <c r="E32" s="2" t="s">
        <v>95</v>
      </c>
      <c r="F32" s="2" t="s">
        <v>96</v>
      </c>
      <c r="G32" s="2">
        <v>1</v>
      </c>
      <c r="H32" s="2" t="s">
        <v>36</v>
      </c>
      <c r="I32" s="2">
        <v>28</v>
      </c>
      <c r="J32" s="2">
        <v>32</v>
      </c>
      <c r="K32" s="2" t="s">
        <v>37</v>
      </c>
      <c r="L32" s="2" t="s">
        <v>106</v>
      </c>
    </row>
    <row r="33" spans="1:12">
      <c r="A33" s="1">
        <v>32</v>
      </c>
      <c r="B33" s="2" t="s">
        <v>100</v>
      </c>
      <c r="C33" s="3">
        <v>45214</v>
      </c>
      <c r="D33" s="2" t="s">
        <v>48</v>
      </c>
      <c r="E33" s="2" t="s">
        <v>104</v>
      </c>
      <c r="F33" s="2" t="s">
        <v>105</v>
      </c>
      <c r="G33" s="2">
        <v>1</v>
      </c>
      <c r="H33" s="2" t="s">
        <v>36</v>
      </c>
      <c r="I33" s="2">
        <v>2</v>
      </c>
      <c r="J33" s="2">
        <v>5</v>
      </c>
      <c r="K33" s="2" t="s">
        <v>73</v>
      </c>
      <c r="L33" s="2" t="s">
        <v>106</v>
      </c>
    </row>
    <row r="34" spans="1:12">
      <c r="A34" s="1">
        <v>33</v>
      </c>
      <c r="B34" s="2" t="s">
        <v>101</v>
      </c>
      <c r="C34" s="3">
        <v>45214</v>
      </c>
      <c r="D34" s="2" t="s">
        <v>35</v>
      </c>
      <c r="E34" s="2" t="s">
        <v>42</v>
      </c>
      <c r="F34" s="2" t="s">
        <v>43</v>
      </c>
      <c r="G34" s="2">
        <v>1</v>
      </c>
      <c r="H34" s="2" t="s">
        <v>36</v>
      </c>
      <c r="I34" s="2">
        <v>7</v>
      </c>
      <c r="J34" s="2">
        <v>100</v>
      </c>
      <c r="K34" s="2" t="s">
        <v>73</v>
      </c>
      <c r="L34" s="2" t="s">
        <v>107</v>
      </c>
    </row>
    <row r="35" spans="1:12">
      <c r="A35" s="1">
        <v>34</v>
      </c>
      <c r="B35" s="2" t="s">
        <v>102</v>
      </c>
      <c r="C35" s="3">
        <v>45224</v>
      </c>
      <c r="D35" s="2" t="s">
        <v>48</v>
      </c>
      <c r="E35" s="2" t="s">
        <v>95</v>
      </c>
      <c r="F35" s="2" t="s">
        <v>96</v>
      </c>
      <c r="G35" s="2">
        <v>1</v>
      </c>
      <c r="H35" s="2" t="s">
        <v>36</v>
      </c>
      <c r="I35" s="2">
        <v>35</v>
      </c>
      <c r="J35" s="2">
        <v>25</v>
      </c>
      <c r="K35" s="2" t="s">
        <v>73</v>
      </c>
      <c r="L35" s="2" t="s">
        <v>106</v>
      </c>
    </row>
    <row r="36" spans="1:12">
      <c r="A36" s="1">
        <v>35</v>
      </c>
      <c r="B36" s="2" t="s">
        <v>103</v>
      </c>
      <c r="C36" s="3">
        <v>45224</v>
      </c>
      <c r="D36" s="2" t="s">
        <v>48</v>
      </c>
      <c r="E36" s="2" t="s">
        <v>95</v>
      </c>
      <c r="F36" s="2" t="s">
        <v>96</v>
      </c>
      <c r="G36" s="2">
        <v>1</v>
      </c>
      <c r="H36" s="2" t="s">
        <v>36</v>
      </c>
      <c r="I36" s="2">
        <v>15</v>
      </c>
      <c r="J36" s="2">
        <v>36</v>
      </c>
      <c r="K36" s="2" t="s">
        <v>73</v>
      </c>
      <c r="L36" s="2" t="s">
        <v>106</v>
      </c>
    </row>
    <row r="37" spans="1:12">
      <c r="C37" s="3"/>
    </row>
    <row r="38" spans="1:12">
      <c r="C38" s="3"/>
    </row>
  </sheetData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ALL</vt:lpstr>
      <vt:lpstr>FW BIAŁY BÓR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2024-05-08T14:16:32Z</dcterms:modified>
</cp:coreProperties>
</file>